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PCR\"/>
    </mc:Choice>
  </mc:AlternateContent>
  <xr:revisionPtr revIDLastSave="0" documentId="13_ncr:1_{21734734-BC7E-4F34-A7B4-C7BDD61A15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" l="1"/>
  <c r="J4" i="1"/>
  <c r="M4" i="1" s="1"/>
  <c r="J2" i="1"/>
  <c r="M2" i="1" s="1"/>
  <c r="H3" i="1"/>
  <c r="J3" i="1" s="1"/>
  <c r="M3" i="1" s="1"/>
  <c r="H4" i="1"/>
  <c r="H5" i="1"/>
  <c r="J5" i="1" s="1"/>
  <c r="M5" i="1" s="1"/>
  <c r="H6" i="1"/>
  <c r="J6" i="1" s="1"/>
  <c r="M6" i="1" s="1"/>
  <c r="H7" i="1"/>
  <c r="J7" i="1" s="1"/>
  <c r="M7" i="1" s="1"/>
  <c r="H8" i="1"/>
  <c r="J8" i="1" s="1"/>
  <c r="M8" i="1" s="1"/>
  <c r="H9" i="1"/>
  <c r="J9" i="1" s="1"/>
  <c r="M9" i="1" s="1"/>
  <c r="H10" i="1"/>
  <c r="J10" i="1" s="1"/>
  <c r="M10" i="1" s="1"/>
  <c r="H11" i="1"/>
  <c r="J11" i="1" s="1"/>
  <c r="M11" i="1" s="1"/>
  <c r="H12" i="1"/>
  <c r="J12" i="1" s="1"/>
  <c r="M12" i="1" s="1"/>
  <c r="H13" i="1"/>
  <c r="J13" i="1" s="1"/>
  <c r="H14" i="1"/>
  <c r="J14" i="1" s="1"/>
  <c r="M14" i="1" s="1"/>
  <c r="H15" i="1"/>
  <c r="J15" i="1" s="1"/>
  <c r="M15" i="1" s="1"/>
  <c r="H16" i="1"/>
  <c r="J16" i="1" s="1"/>
  <c r="M16" i="1" s="1"/>
  <c r="H2" i="1"/>
</calcChain>
</file>

<file path=xl/sharedStrings.xml><?xml version="1.0" encoding="utf-8"?>
<sst xmlns="http://schemas.openxmlformats.org/spreadsheetml/2006/main" count="26" uniqueCount="18">
  <si>
    <t>Group</t>
    <phoneticPr fontId="1" type="noConversion"/>
  </si>
  <si>
    <t>△Ct</t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</si>
  <si>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</si>
  <si>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phoneticPr fontId="1" type="noConversion"/>
  </si>
  <si>
    <t>Control</t>
  </si>
  <si>
    <t>Control</t>
    <phoneticPr fontId="1" type="noConversion"/>
  </si>
  <si>
    <t>Rb1</t>
  </si>
  <si>
    <t>Rb1</t>
    <phoneticPr fontId="1" type="noConversion"/>
  </si>
  <si>
    <t>20 CK</t>
    <phoneticPr fontId="1" type="noConversion"/>
  </si>
  <si>
    <t>40 CK</t>
    <phoneticPr fontId="1" type="noConversion"/>
  </si>
  <si>
    <t>60 CK</t>
    <phoneticPr fontId="1" type="noConversion"/>
  </si>
  <si>
    <t>P65</t>
    <phoneticPr fontId="1" type="noConversion"/>
  </si>
  <si>
    <t>Cq2(Reference gene）</t>
  </si>
  <si>
    <t>Cq1(target gene）</t>
  </si>
  <si>
    <t>Cq2 mean</t>
  </si>
  <si>
    <t>△Ct mean</t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</si>
  <si>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r>
      <rPr>
        <sz val="11"/>
        <color theme="1"/>
        <rFont val="等线"/>
        <family val="2"/>
        <scheme val="minor"/>
      </rPr>
      <t xml:space="preserve"> mean</t>
    </r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</si>
  <si>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r>
      <rPr>
        <sz val="11"/>
        <color theme="1"/>
        <rFont val="等线"/>
        <family val="2"/>
        <scheme val="minor"/>
      </rPr>
      <t xml:space="preserve"> mean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</si>
</sst>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N22" sqref="N22"/>
    </sheetView>
  </sheetViews>
  <sheetFormatPr defaultRowHeight="13.8" x14ac:dyDescent="0.25"/>
  <cols>
    <col min="3" max="3" width="15.77734375" customWidth="1"/>
    <col min="4" max="4" width="16.6640625" customWidth="1"/>
    <col min="6" max="6" width="13.88671875" customWidth="1"/>
    <col min="7" max="7" width="10.77734375" customWidth="1"/>
    <col min="9" max="9" width="12.33203125" customWidth="1"/>
    <col min="10" max="10" width="20" style="1" customWidth="1"/>
    <col min="11" max="11" width="13.77734375" customWidth="1"/>
    <col min="12" max="12" width="17.109375" customWidth="1"/>
  </cols>
  <sheetData>
    <row r="1" spans="1:15" ht="16.2" x14ac:dyDescent="0.25">
      <c r="A1" t="s">
        <v>11</v>
      </c>
      <c r="B1" t="s">
        <v>0</v>
      </c>
      <c r="C1" t="s">
        <v>13</v>
      </c>
      <c r="F1" t="s">
        <v>12</v>
      </c>
      <c r="G1" t="s">
        <v>14</v>
      </c>
      <c r="H1" t="s">
        <v>1</v>
      </c>
      <c r="I1" t="s">
        <v>15</v>
      </c>
      <c r="J1" s="1" t="s">
        <v>2</v>
      </c>
      <c r="K1" t="s">
        <v>16</v>
      </c>
      <c r="L1" t="s">
        <v>17</v>
      </c>
      <c r="M1" t="s">
        <v>3</v>
      </c>
    </row>
    <row r="2" spans="1:15" x14ac:dyDescent="0.25">
      <c r="B2" t="s">
        <v>5</v>
      </c>
      <c r="C2">
        <v>26.86</v>
      </c>
      <c r="D2" s="4"/>
      <c r="F2">
        <v>16.75</v>
      </c>
      <c r="G2" s="4">
        <v>16.75</v>
      </c>
      <c r="H2">
        <f>C2-F2</f>
        <v>10.11</v>
      </c>
      <c r="I2" s="5"/>
      <c r="J2" s="1">
        <f>POWER(2,-H2)</f>
        <v>9.0487115418981588E-4</v>
      </c>
      <c r="K2" s="6">
        <v>1.2719999999999999E-3</v>
      </c>
      <c r="L2" s="4">
        <v>1</v>
      </c>
      <c r="M2">
        <f>J2/K2</f>
        <v>0.71137669354545274</v>
      </c>
    </row>
    <row r="3" spans="1:15" x14ac:dyDescent="0.25">
      <c r="B3" t="s">
        <v>5</v>
      </c>
      <c r="C3">
        <v>26.25</v>
      </c>
      <c r="D3" s="4"/>
      <c r="F3">
        <v>16.87</v>
      </c>
      <c r="G3" s="4"/>
      <c r="H3">
        <f t="shared" ref="H3:H16" si="0">C3-F3</f>
        <v>9.379999999999999</v>
      </c>
      <c r="I3" s="5"/>
      <c r="J3" s="1">
        <f t="shared" ref="J3:J16" si="1">POWER(2,-H3)</f>
        <v>1.5008546692265754E-3</v>
      </c>
      <c r="K3" s="6"/>
      <c r="L3" s="4"/>
      <c r="M3">
        <f>J3/K2</f>
        <v>1.1799171927881884</v>
      </c>
    </row>
    <row r="4" spans="1:15" x14ac:dyDescent="0.25">
      <c r="B4" t="s">
        <v>4</v>
      </c>
      <c r="C4">
        <v>26.11</v>
      </c>
      <c r="D4" s="4"/>
      <c r="F4">
        <v>16.64</v>
      </c>
      <c r="G4" s="4"/>
      <c r="H4">
        <f t="shared" si="0"/>
        <v>9.4699999999999989</v>
      </c>
      <c r="I4" s="5"/>
      <c r="J4" s="1">
        <f t="shared" si="1"/>
        <v>1.4100871050024388E-3</v>
      </c>
      <c r="K4" s="6"/>
      <c r="L4" s="4"/>
      <c r="M4">
        <f>J4/K2</f>
        <v>1.1085590448132381</v>
      </c>
    </row>
    <row r="5" spans="1:15" x14ac:dyDescent="0.25">
      <c r="B5" t="s">
        <v>7</v>
      </c>
      <c r="C5">
        <v>27.02</v>
      </c>
      <c r="D5" s="4"/>
      <c r="F5">
        <v>16.829999999999998</v>
      </c>
      <c r="G5" s="4">
        <v>16.77</v>
      </c>
      <c r="H5">
        <f t="shared" si="0"/>
        <v>10.190000000000001</v>
      </c>
      <c r="I5" s="5"/>
      <c r="J5" s="1">
        <f t="shared" si="1"/>
        <v>8.5606027472268998E-4</v>
      </c>
      <c r="K5" s="5"/>
      <c r="L5" s="4">
        <v>0.69</v>
      </c>
      <c r="M5">
        <f>J5/K2</f>
        <v>0.6730033606310456</v>
      </c>
    </row>
    <row r="6" spans="1:15" x14ac:dyDescent="0.25">
      <c r="B6" t="s">
        <v>6</v>
      </c>
      <c r="C6">
        <v>27.14</v>
      </c>
      <c r="D6" s="4"/>
      <c r="F6">
        <v>16.760000000000002</v>
      </c>
      <c r="G6" s="4"/>
      <c r="H6">
        <f t="shared" si="0"/>
        <v>10.379999999999999</v>
      </c>
      <c r="I6" s="5"/>
      <c r="J6" s="1">
        <f t="shared" si="1"/>
        <v>7.5042733461328762E-4</v>
      </c>
      <c r="K6" s="5"/>
      <c r="L6" s="4"/>
      <c r="M6">
        <f>J6/K2</f>
        <v>0.58995859639409409</v>
      </c>
    </row>
    <row r="7" spans="1:15" x14ac:dyDescent="0.25">
      <c r="B7" t="s">
        <v>6</v>
      </c>
      <c r="C7">
        <v>26.63</v>
      </c>
      <c r="D7" s="4"/>
      <c r="F7">
        <v>16.72</v>
      </c>
      <c r="G7" s="4"/>
      <c r="H7">
        <f t="shared" si="0"/>
        <v>9.91</v>
      </c>
      <c r="I7" s="5"/>
      <c r="J7" s="1">
        <f t="shared" si="1"/>
        <v>1.039424006302109E-3</v>
      </c>
      <c r="K7" s="5"/>
      <c r="L7" s="4"/>
      <c r="M7">
        <f>J7/K2</f>
        <v>0.8171572376588907</v>
      </c>
    </row>
    <row r="8" spans="1:15" x14ac:dyDescent="0.25">
      <c r="B8" t="s">
        <v>8</v>
      </c>
      <c r="C8">
        <v>26.83</v>
      </c>
      <c r="D8" s="4"/>
      <c r="F8">
        <v>16.61</v>
      </c>
      <c r="G8" s="4">
        <v>16.84</v>
      </c>
      <c r="H8">
        <f t="shared" si="0"/>
        <v>10.219999999999999</v>
      </c>
      <c r="I8" s="5"/>
      <c r="J8" s="1">
        <f t="shared" si="1"/>
        <v>8.3844280902124486E-4</v>
      </c>
      <c r="K8" s="5"/>
      <c r="L8" s="4">
        <v>1.0009999999999999</v>
      </c>
      <c r="M8">
        <f>J8/K2</f>
        <v>0.65915315174626177</v>
      </c>
    </row>
    <row r="9" spans="1:15" x14ac:dyDescent="0.25">
      <c r="B9" t="s">
        <v>8</v>
      </c>
      <c r="C9">
        <v>26.58</v>
      </c>
      <c r="D9" s="4"/>
      <c r="F9">
        <v>16.920000000000002</v>
      </c>
      <c r="G9" s="4"/>
      <c r="H9">
        <f t="shared" si="0"/>
        <v>9.6599999999999966</v>
      </c>
      <c r="I9" s="5"/>
      <c r="J9" s="1">
        <f t="shared" si="1"/>
        <v>1.236090423799105E-3</v>
      </c>
      <c r="K9" s="5"/>
      <c r="L9" s="4"/>
      <c r="M9">
        <f>J9/K2</f>
        <v>0.97176920109992537</v>
      </c>
    </row>
    <row r="10" spans="1:15" x14ac:dyDescent="0.25">
      <c r="B10" t="s">
        <v>8</v>
      </c>
      <c r="C10">
        <v>26.17</v>
      </c>
      <c r="D10" s="4"/>
      <c r="F10">
        <v>17.010000000000002</v>
      </c>
      <c r="G10" s="4"/>
      <c r="H10">
        <f t="shared" si="0"/>
        <v>9.16</v>
      </c>
      <c r="I10" s="5"/>
      <c r="J10" s="1">
        <f t="shared" si="1"/>
        <v>1.7480958416561969E-3</v>
      </c>
      <c r="K10" s="5"/>
      <c r="L10" s="4"/>
      <c r="M10">
        <f>J10/K2</f>
        <v>1.3742891836919788</v>
      </c>
      <c r="O10" s="2"/>
    </row>
    <row r="11" spans="1:15" x14ac:dyDescent="0.25">
      <c r="B11" t="s">
        <v>9</v>
      </c>
      <c r="C11">
        <v>29.78</v>
      </c>
      <c r="D11" s="3"/>
      <c r="F11">
        <v>16.649999999999999</v>
      </c>
      <c r="G11" s="3">
        <v>16.86</v>
      </c>
      <c r="H11">
        <f t="shared" si="0"/>
        <v>13.130000000000003</v>
      </c>
      <c r="I11" s="5"/>
      <c r="J11" s="1">
        <f t="shared" si="1"/>
        <v>1.115516907018309E-4</v>
      </c>
      <c r="K11" s="5"/>
      <c r="L11" s="3">
        <v>0.11708</v>
      </c>
      <c r="M11">
        <f>J11/K2</f>
        <v>8.7697870048609197E-2</v>
      </c>
    </row>
    <row r="12" spans="1:15" x14ac:dyDescent="0.25">
      <c r="B12" t="s">
        <v>9</v>
      </c>
      <c r="C12">
        <v>29.92</v>
      </c>
      <c r="D12" s="3"/>
      <c r="F12">
        <v>17.100000000000001</v>
      </c>
      <c r="G12" s="3"/>
      <c r="H12">
        <f t="shared" si="0"/>
        <v>12.82</v>
      </c>
      <c r="I12" s="5"/>
      <c r="J12" s="1">
        <f t="shared" si="1"/>
        <v>1.3829148990427231E-4</v>
      </c>
      <c r="K12" s="5"/>
      <c r="L12" s="3"/>
      <c r="M12">
        <f>J12/K2</f>
        <v>0.10871972476750968</v>
      </c>
    </row>
    <row r="13" spans="1:15" x14ac:dyDescent="0.25">
      <c r="B13" t="s">
        <v>9</v>
      </c>
      <c r="C13">
        <v>29.16</v>
      </c>
      <c r="D13" s="3"/>
      <c r="F13">
        <v>16.850000000000001</v>
      </c>
      <c r="G13" s="3"/>
      <c r="H13">
        <f t="shared" si="0"/>
        <v>12.309999999999999</v>
      </c>
      <c r="I13" s="5"/>
      <c r="J13" s="1">
        <f t="shared" si="1"/>
        <v>1.9693402324758952E-4</v>
      </c>
      <c r="K13" s="5"/>
      <c r="L13" s="3"/>
      <c r="M13">
        <f>J13/K2</f>
        <v>0.15482234532043201</v>
      </c>
    </row>
    <row r="14" spans="1:15" x14ac:dyDescent="0.25">
      <c r="B14" t="s">
        <v>10</v>
      </c>
      <c r="C14">
        <v>31.24</v>
      </c>
      <c r="D14" s="3"/>
      <c r="F14">
        <v>16.649999999999999</v>
      </c>
      <c r="G14" s="3">
        <v>16.670000000000002</v>
      </c>
      <c r="H14">
        <f t="shared" si="0"/>
        <v>14.59</v>
      </c>
      <c r="I14" s="5"/>
      <c r="J14" s="1">
        <f t="shared" si="1"/>
        <v>4.0548273135269514E-5</v>
      </c>
      <c r="K14" s="7"/>
      <c r="L14" s="3">
        <v>1.9949999999999999E-2</v>
      </c>
      <c r="M14">
        <f>J14/K2</f>
        <v>3.1877573219551508E-2</v>
      </c>
    </row>
    <row r="15" spans="1:15" x14ac:dyDescent="0.25">
      <c r="B15" t="s">
        <v>10</v>
      </c>
      <c r="C15">
        <v>32.83</v>
      </c>
      <c r="D15" s="3"/>
      <c r="F15">
        <v>16.78</v>
      </c>
      <c r="G15" s="3"/>
      <c r="H15">
        <f t="shared" si="0"/>
        <v>16.049999999999997</v>
      </c>
      <c r="I15" s="5"/>
      <c r="J15" s="1">
        <f t="shared" si="1"/>
        <v>1.473901869086986E-5</v>
      </c>
      <c r="K15" s="7"/>
      <c r="L15" s="3"/>
      <c r="M15">
        <f>J15/K2</f>
        <v>1.1587278845023476E-2</v>
      </c>
    </row>
    <row r="16" spans="1:15" x14ac:dyDescent="0.25">
      <c r="B16" t="s">
        <v>10</v>
      </c>
      <c r="C16">
        <v>32.14</v>
      </c>
      <c r="D16" s="3"/>
      <c r="F16">
        <v>16.59</v>
      </c>
      <c r="G16" s="3"/>
      <c r="H16">
        <f t="shared" si="0"/>
        <v>15.55</v>
      </c>
      <c r="I16" s="5"/>
      <c r="J16" s="1">
        <f t="shared" si="1"/>
        <v>2.0844120128698644E-5</v>
      </c>
      <c r="K16" s="7"/>
      <c r="L16" s="3"/>
      <c r="M16">
        <f>J16/K2</f>
        <v>1.6386886893631009E-2</v>
      </c>
    </row>
  </sheetData>
  <mergeCells count="25">
    <mergeCell ref="K2:K4"/>
    <mergeCell ref="K5:K7"/>
    <mergeCell ref="K8:K10"/>
    <mergeCell ref="K11:K13"/>
    <mergeCell ref="K14:K16"/>
    <mergeCell ref="I2:I4"/>
    <mergeCell ref="I5:I7"/>
    <mergeCell ref="I8:I10"/>
    <mergeCell ref="I11:I13"/>
    <mergeCell ref="I14:I16"/>
    <mergeCell ref="L2:L4"/>
    <mergeCell ref="L5:L7"/>
    <mergeCell ref="L8:L10"/>
    <mergeCell ref="L11:L13"/>
    <mergeCell ref="L14:L16"/>
    <mergeCell ref="D14:D16"/>
    <mergeCell ref="G2:G4"/>
    <mergeCell ref="G5:G7"/>
    <mergeCell ref="G8:G10"/>
    <mergeCell ref="G11:G13"/>
    <mergeCell ref="G14:G16"/>
    <mergeCell ref="D2:D4"/>
    <mergeCell ref="D5:D7"/>
    <mergeCell ref="D8:D10"/>
    <mergeCell ref="D11:D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2015-06-05T18:19:34Z</dcterms:created>
  <dcterms:modified xsi:type="dcterms:W3CDTF">2022-06-27T13:40:13Z</dcterms:modified>
</cp:coreProperties>
</file>